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97782DB6-ED38-499B-BC7C-86A3CE0AB3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առաջարկներ'!$A$5:$K$5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J6" i="1" l="1"/>
  <c r="K6" i="1" s="1"/>
  <c r="H6" i="1" s="1"/>
  <c r="G6" i="1"/>
  <c r="E6" i="1"/>
</calcChain>
</file>

<file path=xl/sharedStrings.xml><?xml version="1.0" encoding="utf-8"?>
<sst xmlns="http://schemas.openxmlformats.org/spreadsheetml/2006/main" count="16" uniqueCount="16">
  <si>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</si>
  <si>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</si>
  <si>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</si>
  <si>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</si>
  <si>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</si>
  <si>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</si>
  <si>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</si>
  <si>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</si>
  <si>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</si>
  <si>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</si>
  <si>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</si>
  <si>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</si>
  <si>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</si>
  <si>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</si>
  <si>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 xml:space="preserve">Պատերի պաշտպանիչ վահանակ </t>
  </si>
  <si>
    <t>«ՏԵԽՊՐՈ»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</si>
</sst>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6" fillId="2" borderId="1" xfId="1" applyFont="1" applyFill="1" applyBorder="1" applyAlignment="1">
      <alignment horizontal="center" vertical="top" wrapText="1"/>
    </xf>
    <xf numFmtId="164" fontId="3" fillId="2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4" fontId="6" fillId="2" borderId="3" xfId="1" applyNumberFormat="1" applyFont="1" applyFill="1" applyBorder="1" applyAlignment="1">
      <alignment horizontal="right" vertical="center" wrapText="1"/>
    </xf>
    <xf numFmtId="164" fontId="6" fillId="2" borderId="1" xfId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S21" sqref="R21:S21"/>
    </sheetView>
  </sheetViews>
  <sheetFormatPr defaultColWidth="9.140625" defaultRowHeight="16.5" x14ac:dyDescent="0.25"/>
  <cols>
    <col min="1" max="1" width="14.85546875" style="6" customWidth="1"/>
    <col min="2" max="2" width="16.7109375" style="6" customWidth="1"/>
    <col min="3" max="3" width="50" style="6" customWidth="1"/>
    <col min="4" max="4" width="18.5703125" style="6" customWidth="1"/>
    <col min="5" max="5" width="19.28515625" style="6" customWidth="1"/>
    <col min="6" max="6" width="23" style="6" customWidth="1"/>
    <col min="7" max="11" width="22.140625" style="6" customWidth="1"/>
    <col min="12" max="12" width="21" style="6" hidden="1" customWidth="1"/>
    <col min="13" max="16384" width="9.140625" style="6"/>
  </cols>
  <sheetData>
    <row r="1" spans="1:12" x14ac:dyDescent="0.25">
      <c r="A1" s="10"/>
    </row>
    <row r="2" spans="1:12" x14ac:dyDescent="0.25">
      <c r="A2" s="11" t="s">
        <v>4</v>
      </c>
      <c r="B2" s="11"/>
      <c r="C2" s="11"/>
      <c r="D2" s="11"/>
      <c r="E2" s="11"/>
      <c r="F2" s="11"/>
    </row>
    <row r="4" spans="1:12" x14ac:dyDescent="0.25">
      <c r="A4" s="15" t="s">
        <v>0</v>
      </c>
      <c r="B4" s="15"/>
      <c r="C4" s="15"/>
      <c r="D4" s="15" t="s">
        <v>10</v>
      </c>
      <c r="E4" s="15"/>
      <c r="F4" s="16"/>
      <c r="G4" s="17" t="s">
        <v>15</v>
      </c>
      <c r="H4" s="17"/>
      <c r="I4" s="17"/>
      <c r="J4" s="17"/>
      <c r="K4" s="17"/>
    </row>
    <row r="5" spans="1:12" ht="33" x14ac:dyDescent="0.25">
      <c r="A5" s="7" t="s">
        <v>3</v>
      </c>
      <c r="B5" s="7" t="s">
        <v>2</v>
      </c>
      <c r="C5" s="7" t="s">
        <v>1</v>
      </c>
      <c r="D5" s="7" t="s">
        <v>11</v>
      </c>
      <c r="E5" s="7" t="s">
        <v>12</v>
      </c>
      <c r="F5" s="8" t="s">
        <v>13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</row>
    <row r="6" spans="1:12" s="12" customFormat="1" x14ac:dyDescent="0.25">
      <c r="A6" s="1">
        <v>1</v>
      </c>
      <c r="B6" s="1">
        <v>35111290</v>
      </c>
      <c r="C6" s="2" t="s">
        <v>14</v>
      </c>
      <c r="D6" s="3">
        <v>33.6</v>
      </c>
      <c r="E6" s="14">
        <f t="shared" ref="E6" si="0">F6/D6</f>
        <v>4465</v>
      </c>
      <c r="F6" s="13">
        <v>150024</v>
      </c>
      <c r="G6" s="4">
        <f t="shared" ref="G6" si="1">+I6/$D6</f>
        <v>3720.238095238095</v>
      </c>
      <c r="H6" s="4">
        <f t="shared" ref="H6" si="2">+K6/$D6</f>
        <v>4464.2857142857138</v>
      </c>
      <c r="I6" s="4">
        <v>125000</v>
      </c>
      <c r="J6" s="4">
        <f t="shared" ref="J6" si="3">+I6*0.2</f>
        <v>25000</v>
      </c>
      <c r="K6" s="4">
        <f t="shared" ref="K6" si="4">+I6+J6</f>
        <v>150000</v>
      </c>
      <c r="L6" s="9">
        <f>+MIN(I6)</f>
        <v>125000</v>
      </c>
    </row>
  </sheetData>
  <autoFilter ref="A5:K5" xr:uid="{00000000-0009-0000-0000-000000000000}"/>
  <mergeCells count="3">
    <mergeCell ref="A4:C4"/>
    <mergeCell ref="D4:F4"/>
    <mergeCell ref="G4:K4"/>
  </mergeCells>
  <conditionalFormatting sqref="G6:K6">
    <cfRule type="cellIs" dxfId="0" priority="1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2025-09-30T13:20:33Z</dcterms:modified>
</cp:coreProperties>
</file>